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PLAN 2025/PLAN DE CONTRATACIÓN/2025 0011 PAN Y BOLLERIA MAJADAHONDA-VIGO/Anexos/"/>
    </mc:Choice>
  </mc:AlternateContent>
  <xr:revisionPtr revIDLastSave="28" documentId="13_ncr:1_{C4F8CB94-E9DC-402D-B4E2-86BE73D6EF99}" xr6:coauthVersionLast="47" xr6:coauthVersionMax="47" xr10:uidLastSave="{E869C6DB-97DC-4AC0-B363-8F713EE330A6}"/>
  <bookViews>
    <workbookView xWindow="28680" yWindow="-120" windowWidth="29040" windowHeight="15720" xr2:uid="{A6180EB1-6675-401B-AFDF-E8D3095C2E4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1" l="1"/>
  <c r="I13" i="1"/>
  <c r="I14" i="1"/>
  <c r="I15" i="1"/>
  <c r="I16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11" i="1"/>
  <c r="I50" i="1" s="1"/>
</calcChain>
</file>

<file path=xl/sharedStrings.xml><?xml version="1.0" encoding="utf-8"?>
<sst xmlns="http://schemas.openxmlformats.org/spreadsheetml/2006/main" count="100" uniqueCount="63">
  <si>
    <t>Referencia</t>
  </si>
  <si>
    <t>Producto</t>
  </si>
  <si>
    <t>Unidad/kg/litro</t>
  </si>
  <si>
    <t>PANADERÍA</t>
  </si>
  <si>
    <t>Unidad</t>
  </si>
  <si>
    <t>PAN DE MOLDE FINO</t>
  </si>
  <si>
    <t>Tipo Bimbo o equivalente</t>
  </si>
  <si>
    <t>PULGA 20 GR.</t>
  </si>
  <si>
    <t>PAN DE MAÍZ</t>
  </si>
  <si>
    <t>BOLLERÍA-PASTELERÍA</t>
  </si>
  <si>
    <t>BIZCOCHO DE SOLETILLA (Caja)</t>
  </si>
  <si>
    <t>TIPO CODAN / MARTINEZ (o equivalente)</t>
  </si>
  <si>
    <t>CROISSANT/MINI CROISSANTS</t>
  </si>
  <si>
    <t>Bandeja</t>
  </si>
  <si>
    <t>Kg</t>
  </si>
  <si>
    <t xml:space="preserve">GALLETAS INTEGRAL SIN GLUTEN </t>
  </si>
  <si>
    <t>TIPO GULLÓN (o equivalente)</t>
  </si>
  <si>
    <t>HOJALDRE</t>
  </si>
  <si>
    <t>Envasado</t>
  </si>
  <si>
    <t>LAZOS Glaseados</t>
  </si>
  <si>
    <t>MAGDALENAS INDIVIDUAL ENVASADA(30-40 UD.)</t>
  </si>
  <si>
    <t>MINI CROISSANT CHOCOLATE</t>
  </si>
  <si>
    <t>NAPOLITANA MINI NAPOLITANA DE CREMA</t>
  </si>
  <si>
    <t>NAPOLITANA/MINI NAPOLITANA DE CHOCOLATE</t>
  </si>
  <si>
    <t>PASTAS DE TE VARIADAS</t>
  </si>
  <si>
    <t>Bandeja Surtida</t>
  </si>
  <si>
    <t>PASTELES VARIADOS</t>
  </si>
  <si>
    <t>ROSCON DE REYES 1 KG.</t>
  </si>
  <si>
    <t>ROSCOS GLASEADOS(ROSQUILLAS)</t>
  </si>
  <si>
    <t>TARTA SAN MARCOS SELVA NEGRA</t>
  </si>
  <si>
    <t>VOU LEVENTS PEQUEÑOS 34 mm</t>
  </si>
  <si>
    <t>VOU LEVENTS MEDIANO 75 mm</t>
  </si>
  <si>
    <t>OTROS</t>
  </si>
  <si>
    <t>EMPANADA DE BACALAO (ELABORACION PANADERÍA)</t>
  </si>
  <si>
    <t>EMPANADA DE BONITO (ELABORACIÓN PANADERÍA)</t>
  </si>
  <si>
    <t>EMPANADA DE CARNE (ELABORACIÓN PANADERÍA)</t>
  </si>
  <si>
    <t>EMPANADA DE CHOCO (ELABORACIÓN PANADERÍA)</t>
  </si>
  <si>
    <t>EMPANADA DE POLLO (ELABORACIÓN PANADERÍA)</t>
  </si>
  <si>
    <t>EMPANADA DE ZAMBURIÑAS (ELABORACIÓN PANADERÍA)</t>
  </si>
  <si>
    <t>HARINA de MAIZ</t>
  </si>
  <si>
    <t>LEVADURA PAQUETE 500GR.</t>
  </si>
  <si>
    <t>MASA DE HOJALDRE KG</t>
  </si>
  <si>
    <t>MASA QUEBRADA KG</t>
  </si>
  <si>
    <t>PAN RALLADO BOLSA 1 KG</t>
  </si>
  <si>
    <t>MASA FILO</t>
  </si>
  <si>
    <t>CHOCOLATE REPOSTERÍA NEGRO/BLANCO/LECHE</t>
  </si>
  <si>
    <t>Características / Marca de referencia o equivalente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</si>
  <si>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suministro establecido,  se compromete a su ejecución con estricta sujeción a los Pliegos de Cláusulas Administrativas y de Prescripciones Técnicas que han de regir la adjudicación y ejecución del mismo, en las siguientes condiciones:</t>
  </si>
  <si>
    <t xml:space="preserve">Precio unitario máximo  (en Euros, impuesto/s indirecto/s no incluido/s)                                        </t>
  </si>
  <si>
    <t>Precio unitario ofertado (en Euros, impuesto/s indirecto/s no incluido/s)</t>
  </si>
  <si>
    <t>Consumo previsto unidad/kg/litro para 12 meses</t>
  </si>
  <si>
    <t>Precio total 12 meses contrato (en Euros, impuesto/s indirecto/s no incluido/s</t>
  </si>
  <si>
    <r>
      <t xml:space="preserve">Instrucciones de cumplimentación de presente fichero: </t>
    </r>
    <r>
      <rPr>
        <b/>
        <u/>
        <sz val="11"/>
        <rFont val="Aptos Narrow"/>
        <family val="2"/>
        <scheme val="minor"/>
      </rPr>
      <t>ÚNICAMENTE SE CUMPLIMENTARÁN POR EL LICITADOR LAS CASILLAS DE COLOR AMARILLO</t>
    </r>
    <r>
      <rPr>
        <sz val="11"/>
        <rFont val="Aptos Narrow"/>
        <family val="2"/>
        <scheme val="minor"/>
      </rPr>
      <t>, así como sus datos identificativos.</t>
    </r>
  </si>
  <si>
    <t>BAGUETTES DE 60 GR. (ELABORACIÓN PANADERÍA)</t>
  </si>
  <si>
    <t>BAGUETTES INTEGRAL DE 60 GR. (ELABORACIÓN PANADERÍA)</t>
  </si>
  <si>
    <t>PRECIO TOTAL DE 12 MESES DE CONTRATO (DURACIÓN INICIAL)</t>
  </si>
  <si>
    <t>PRECIO TOTAL OFERTA (PTO) PARA TODA LA DURACIÓN INICIAL DEL CONTRATO (12 MESES): DATO A INCLUIR EN EL CAMPO CORRESPONDIENTE DEL PORTAL DE LICITACIÓN ELECTRÓNICA DE FREMAP  (en Euros, Impuesto/s Indirecto/s no incluido/s)*</t>
  </si>
  <si>
    <t>BAGUETTES SIN GLUTEN 60 GR. (CONGELADO)</t>
  </si>
  <si>
    <t>Lote 2: Contratación del suministro de pan, bollería y pastelería, para el Hospital en Vigo de FREMAP.</t>
  </si>
  <si>
    <r>
      <t>*El importe de adjudicación - PRECIO TOTAL OFERTA - será el precio total por los 12 meses de duración inicial del contrato.</t>
    </r>
    <r>
      <rPr>
        <b/>
        <sz val="12"/>
        <color theme="1"/>
        <rFont val="Aptos Narrow"/>
        <family val="2"/>
        <scheme val="minor"/>
      </rPr>
      <t xml:space="preserve"> Este importe de adjudicación no podrá superar el presupuesto máximo del Lote, el cual asciende a 16.111,50	 euros.</t>
    </r>
  </si>
  <si>
    <t>ANEXO II - OFERTA ECONÓMICA - LOTE 2</t>
  </si>
  <si>
    <t>Caja 250 gr aprox</t>
  </si>
  <si>
    <t>Caja 400 gr aprox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</si>
</sst>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2"/>
      <color theme="0"/>
      <name val="Aptos Narrow"/>
      <family val="2"/>
      <scheme val="minor"/>
    </font>
    <font>
      <sz val="11"/>
      <color rgb="FF000000"/>
      <name val="Calibri"/>
      <family val="2"/>
    </font>
    <font>
      <b/>
      <sz val="12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1"/>
      <name val="Calibri"/>
      <family val="2"/>
    </font>
    <font>
      <b/>
      <u/>
      <sz val="11"/>
      <name val="Aptos Narrow"/>
      <family val="2"/>
      <scheme val="minor"/>
    </font>
    <font>
      <b/>
      <sz val="11"/>
      <color theme="0"/>
      <name val="Calibri"/>
      <family val="2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A50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2" fillId="0" borderId="0"/>
  </cellStyleXfs>
  <cellXfs count="61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vertical="top" wrapText="1"/>
    </xf>
    <xf numFmtId="0" fontId="0" fillId="0" borderId="3" xfId="0" applyBorder="1" applyAlignment="1">
      <alignment horizontal="center"/>
    </xf>
    <xf numFmtId="164" fontId="3" fillId="0" borderId="7" xfId="1" applyNumberFormat="1" applyFont="1" applyBorder="1" applyAlignment="1" applyProtection="1">
      <alignment horizontal="center" vertical="center" wrapText="1"/>
    </xf>
    <xf numFmtId="3" fontId="6" fillId="5" borderId="3" xfId="0" applyNumberFormat="1" applyFont="1" applyFill="1" applyBorder="1" applyAlignment="1">
      <alignment vertical="center"/>
    </xf>
    <xf numFmtId="0" fontId="0" fillId="0" borderId="3" xfId="0" applyBorder="1"/>
    <xf numFmtId="0" fontId="0" fillId="0" borderId="3" xfId="0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/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/>
    <xf numFmtId="3" fontId="6" fillId="0" borderId="7" xfId="0" applyNumberFormat="1" applyFont="1" applyBorder="1" applyAlignment="1">
      <alignment vertical="center"/>
    </xf>
    <xf numFmtId="164" fontId="3" fillId="0" borderId="3" xfId="1" applyNumberFormat="1" applyFont="1" applyBorder="1" applyAlignment="1" applyProtection="1">
      <alignment horizontal="center" vertical="center" wrapText="1"/>
    </xf>
    <xf numFmtId="44" fontId="9" fillId="3" borderId="3" xfId="1" applyFont="1" applyFill="1" applyBorder="1" applyAlignment="1" applyProtection="1">
      <alignment vertical="center" wrapText="1"/>
      <protection locked="0"/>
    </xf>
    <xf numFmtId="164" fontId="3" fillId="4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4" fontId="11" fillId="6" borderId="17" xfId="1" applyFont="1" applyFill="1" applyBorder="1" applyAlignment="1">
      <alignment horizontal="center" vertical="center" wrapText="1"/>
    </xf>
    <xf numFmtId="44" fontId="0" fillId="0" borderId="0" xfId="1" applyFont="1"/>
    <xf numFmtId="44" fontId="0" fillId="0" borderId="0" xfId="1" applyFont="1" applyAlignment="1">
      <alignment horizontal="center"/>
    </xf>
    <xf numFmtId="0" fontId="7" fillId="0" borderId="3" xfId="0" applyFont="1" applyFill="1" applyBorder="1"/>
    <xf numFmtId="164" fontId="3" fillId="0" borderId="7" xfId="1" applyNumberFormat="1" applyFont="1" applyFill="1" applyBorder="1" applyAlignment="1" applyProtection="1">
      <alignment horizontal="center" vertical="center" wrapText="1"/>
    </xf>
    <xf numFmtId="0" fontId="11" fillId="6" borderId="12" xfId="2" applyFont="1" applyFill="1" applyBorder="1" applyAlignment="1">
      <alignment horizontal="center" vertical="center" wrapText="1"/>
    </xf>
    <xf numFmtId="0" fontId="11" fillId="6" borderId="13" xfId="2" applyFont="1" applyFill="1" applyBorder="1" applyAlignment="1">
      <alignment horizontal="center" vertical="center" wrapText="1"/>
    </xf>
    <xf numFmtId="0" fontId="11" fillId="6" borderId="14" xfId="2" applyFont="1" applyFill="1" applyBorder="1" applyAlignment="1">
      <alignment horizontal="center" vertical="center" wrapText="1"/>
    </xf>
    <xf numFmtId="0" fontId="11" fillId="6" borderId="15" xfId="2" applyFont="1" applyFill="1" applyBorder="1" applyAlignment="1">
      <alignment horizontal="center" vertical="center" wrapText="1"/>
    </xf>
    <xf numFmtId="0" fontId="11" fillId="6" borderId="0" xfId="2" applyFont="1" applyFill="1" applyAlignment="1">
      <alignment horizontal="center" vertical="center" wrapText="1"/>
    </xf>
    <xf numFmtId="0" fontId="11" fillId="6" borderId="16" xfId="2" applyFont="1" applyFill="1" applyBorder="1" applyAlignment="1">
      <alignment horizontal="center" vertical="center" wrapText="1"/>
    </xf>
    <xf numFmtId="0" fontId="11" fillId="6" borderId="10" xfId="2" applyFont="1" applyFill="1" applyBorder="1" applyAlignment="1">
      <alignment horizontal="center" vertical="center" wrapText="1"/>
    </xf>
    <xf numFmtId="0" fontId="11" fillId="6" borderId="11" xfId="2" applyFont="1" applyFill="1" applyBorder="1" applyAlignment="1">
      <alignment horizontal="center" vertical="center" wrapText="1"/>
    </xf>
    <xf numFmtId="0" fontId="11" fillId="6" borderId="18" xfId="2" applyFont="1" applyFill="1" applyBorder="1" applyAlignment="1">
      <alignment horizontal="center" vertical="center" wrapText="1"/>
    </xf>
    <xf numFmtId="164" fontId="3" fillId="3" borderId="20" xfId="0" applyNumberFormat="1" applyFont="1" applyFill="1" applyBorder="1" applyAlignment="1">
      <alignment horizontal="center" vertical="center" wrapText="1"/>
    </xf>
    <xf numFmtId="164" fontId="3" fillId="3" borderId="21" xfId="0" applyNumberFormat="1" applyFont="1" applyFill="1" applyBorder="1" applyAlignment="1">
      <alignment horizontal="center" vertical="center" wrapText="1"/>
    </xf>
    <xf numFmtId="164" fontId="3" fillId="3" borderId="22" xfId="0" applyNumberFormat="1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8" xfId="0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center" vertical="top" wrapText="1"/>
    </xf>
    <xf numFmtId="0" fontId="5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3">
    <cellStyle name="Moneda" xfId="1" builtinId="4"/>
    <cellStyle name="Normal" xfId="0" builtinId="0"/>
    <cellStyle name="Normal 2" xfId="2" xr:uid="{C49F1C90-E5A6-4359-8F4D-3F68226012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C5B34-0EEF-48EF-B88F-9FD34A105C93}">
  <dimension ref="A1:I56"/>
  <sheetViews>
    <sheetView tabSelected="1" zoomScale="90" zoomScaleNormal="90" workbookViewId="0">
      <selection activeCell="G23" sqref="G23"/>
    </sheetView>
  </sheetViews>
  <sheetFormatPr baseColWidth="10" defaultRowHeight="14.5" x14ac:dyDescent="0.35"/>
  <cols>
    <col min="1" max="1" width="10.81640625" bestFit="1" customWidth="1"/>
    <col min="2" max="2" width="61.54296875" customWidth="1"/>
    <col min="3" max="3" width="16.54296875" customWidth="1"/>
    <col min="4" max="4" width="13" customWidth="1"/>
    <col min="5" max="5" width="9.453125" customWidth="1"/>
    <col min="6" max="6" width="19.453125" customWidth="1"/>
    <col min="7" max="7" width="17.7265625" customWidth="1"/>
    <col min="8" max="8" width="19.26953125" customWidth="1"/>
    <col min="9" max="9" width="36" customWidth="1"/>
  </cols>
  <sheetData>
    <row r="1" spans="1:9" ht="29.15" customHeight="1" thickBot="1" x14ac:dyDescent="0.4">
      <c r="A1" s="52" t="s">
        <v>60</v>
      </c>
      <c r="B1" s="53"/>
      <c r="C1" s="53"/>
      <c r="D1" s="53"/>
      <c r="E1" s="53"/>
      <c r="F1" s="53"/>
      <c r="G1" s="53"/>
      <c r="H1" s="53"/>
      <c r="I1" s="54"/>
    </row>
    <row r="2" spans="1:9" x14ac:dyDescent="0.35">
      <c r="A2" s="44" t="s">
        <v>47</v>
      </c>
      <c r="B2" s="45"/>
      <c r="C2" s="45"/>
      <c r="D2" s="45"/>
      <c r="E2" s="45"/>
      <c r="F2" s="45"/>
      <c r="G2" s="45"/>
      <c r="H2" s="45"/>
      <c r="I2" s="46"/>
    </row>
    <row r="3" spans="1:9" ht="84" customHeight="1" thickBot="1" x14ac:dyDescent="0.4">
      <c r="A3" s="47"/>
      <c r="B3" s="48"/>
      <c r="C3" s="48"/>
      <c r="D3" s="48"/>
      <c r="E3" s="48"/>
      <c r="F3" s="48"/>
      <c r="G3" s="48"/>
      <c r="H3" s="48"/>
      <c r="I3" s="49"/>
    </row>
    <row r="5" spans="1:9" ht="16" x14ac:dyDescent="0.35">
      <c r="A5" s="50" t="s">
        <v>58</v>
      </c>
      <c r="B5" s="50"/>
      <c r="C5" s="50"/>
      <c r="D5" s="50"/>
      <c r="E5" s="50"/>
      <c r="F5" s="50"/>
      <c r="G5" s="50"/>
      <c r="H5" s="50"/>
      <c r="I5" s="50"/>
    </row>
    <row r="7" spans="1:9" x14ac:dyDescent="0.35">
      <c r="A7" s="51" t="s">
        <v>52</v>
      </c>
      <c r="B7" s="51"/>
      <c r="C7" s="51"/>
      <c r="D7" s="51"/>
      <c r="E7" s="51"/>
      <c r="F7" s="51"/>
      <c r="G7" s="51"/>
      <c r="H7" s="51"/>
      <c r="I7" s="51"/>
    </row>
    <row r="9" spans="1:9" ht="72.5" x14ac:dyDescent="0.35">
      <c r="A9" s="1" t="s">
        <v>0</v>
      </c>
      <c r="B9" s="1" t="s">
        <v>1</v>
      </c>
      <c r="C9" s="1" t="s">
        <v>46</v>
      </c>
      <c r="D9" s="59" t="s">
        <v>2</v>
      </c>
      <c r="E9" s="60"/>
      <c r="F9" s="1" t="s">
        <v>48</v>
      </c>
      <c r="G9" s="1" t="s">
        <v>49</v>
      </c>
      <c r="H9" s="1" t="s">
        <v>50</v>
      </c>
      <c r="I9" s="1" t="s">
        <v>51</v>
      </c>
    </row>
    <row r="10" spans="1:9" x14ac:dyDescent="0.35">
      <c r="A10" s="2"/>
      <c r="B10" s="3"/>
      <c r="C10" s="4"/>
      <c r="D10" s="4" t="s">
        <v>3</v>
      </c>
      <c r="E10" s="5"/>
      <c r="F10" s="4"/>
      <c r="G10" s="4"/>
      <c r="H10" s="4"/>
      <c r="I10" s="4"/>
    </row>
    <row r="11" spans="1:9" ht="16" x14ac:dyDescent="0.35">
      <c r="A11" s="6">
        <v>1</v>
      </c>
      <c r="B11" s="28" t="s">
        <v>53</v>
      </c>
      <c r="C11" s="4"/>
      <c r="D11" s="55" t="s">
        <v>4</v>
      </c>
      <c r="E11" s="56"/>
      <c r="F11" s="29">
        <v>0.9</v>
      </c>
      <c r="G11" s="22"/>
      <c r="H11" s="8">
        <v>5000</v>
      </c>
      <c r="I11" s="23" t="str">
        <f>IF(G11&lt;=0,"Error Precio",IF(G11&gt;G11,"Error Precio",IF(G11&lt;=F11,ROUND(+G11*H11,2),"Error Precio")))</f>
        <v>Error Precio</v>
      </c>
    </row>
    <row r="12" spans="1:9" ht="16" x14ac:dyDescent="0.35">
      <c r="A12" s="6">
        <v>2</v>
      </c>
      <c r="B12" s="28" t="s">
        <v>54</v>
      </c>
      <c r="C12" s="4"/>
      <c r="D12" s="55" t="s">
        <v>4</v>
      </c>
      <c r="E12" s="56"/>
      <c r="F12" s="29">
        <v>0.9</v>
      </c>
      <c r="G12" s="22"/>
      <c r="H12" s="8">
        <v>1000</v>
      </c>
      <c r="I12" s="23" t="str">
        <f t="shared" ref="I12:I47" si="0">IF(G12&lt;=0,"Error Precio",IF(G12&gt;G12,"Error Precio",IF(G12&lt;=F12,ROUND(+G12*H12,2),"Error Precio")))</f>
        <v>Error Precio</v>
      </c>
    </row>
    <row r="13" spans="1:9" ht="16" x14ac:dyDescent="0.35">
      <c r="A13" s="6">
        <v>3</v>
      </c>
      <c r="B13" s="28" t="s">
        <v>57</v>
      </c>
      <c r="C13" s="4"/>
      <c r="D13" s="55" t="s">
        <v>4</v>
      </c>
      <c r="E13" s="56"/>
      <c r="F13" s="29">
        <v>2</v>
      </c>
      <c r="G13" s="22"/>
      <c r="H13" s="8">
        <v>1000</v>
      </c>
      <c r="I13" s="23" t="str">
        <f t="shared" si="0"/>
        <v>Error Precio</v>
      </c>
    </row>
    <row r="14" spans="1:9" ht="29" x14ac:dyDescent="0.35">
      <c r="A14" s="6">
        <v>4</v>
      </c>
      <c r="B14" s="9" t="s">
        <v>5</v>
      </c>
      <c r="C14" s="10" t="s">
        <v>6</v>
      </c>
      <c r="D14" s="55" t="s">
        <v>4</v>
      </c>
      <c r="E14" s="56"/>
      <c r="F14" s="7">
        <v>4</v>
      </c>
      <c r="G14" s="22"/>
      <c r="H14" s="8">
        <v>50</v>
      </c>
      <c r="I14" s="23" t="str">
        <f t="shared" si="0"/>
        <v>Error Precio</v>
      </c>
    </row>
    <row r="15" spans="1:9" ht="16" x14ac:dyDescent="0.35">
      <c r="A15" s="6">
        <v>5</v>
      </c>
      <c r="B15" s="9" t="s">
        <v>7</v>
      </c>
      <c r="C15" s="4"/>
      <c r="D15" s="55" t="s">
        <v>4</v>
      </c>
      <c r="E15" s="56"/>
      <c r="F15" s="7">
        <v>0.7</v>
      </c>
      <c r="G15" s="22"/>
      <c r="H15" s="8">
        <v>5000</v>
      </c>
      <c r="I15" s="23" t="str">
        <f t="shared" si="0"/>
        <v>Error Precio</v>
      </c>
    </row>
    <row r="16" spans="1:9" ht="16" x14ac:dyDescent="0.35">
      <c r="A16" s="6">
        <v>6</v>
      </c>
      <c r="B16" s="9" t="s">
        <v>8</v>
      </c>
      <c r="C16" s="4"/>
      <c r="D16" s="55" t="s">
        <v>4</v>
      </c>
      <c r="E16" s="56"/>
      <c r="F16" s="7">
        <v>4</v>
      </c>
      <c r="G16" s="22"/>
      <c r="H16" s="8">
        <v>10</v>
      </c>
      <c r="I16" s="23" t="str">
        <f t="shared" si="0"/>
        <v>Error Precio</v>
      </c>
    </row>
    <row r="17" spans="1:9" x14ac:dyDescent="0.35">
      <c r="A17" s="2"/>
      <c r="B17" s="3"/>
      <c r="C17" s="4"/>
      <c r="D17" s="4" t="s">
        <v>9</v>
      </c>
      <c r="E17" s="5"/>
      <c r="F17" s="11"/>
      <c r="G17" s="11"/>
      <c r="H17" s="11"/>
      <c r="I17" s="11"/>
    </row>
    <row r="18" spans="1:9" ht="43.5" x14ac:dyDescent="0.35">
      <c r="A18" s="12">
        <v>7</v>
      </c>
      <c r="B18" s="13" t="s">
        <v>10</v>
      </c>
      <c r="C18" s="10" t="s">
        <v>11</v>
      </c>
      <c r="D18" s="55" t="s">
        <v>61</v>
      </c>
      <c r="E18" s="56"/>
      <c r="F18" s="7">
        <v>3.5</v>
      </c>
      <c r="G18" s="22"/>
      <c r="H18" s="8">
        <v>10</v>
      </c>
      <c r="I18" s="23" t="str">
        <f t="shared" si="0"/>
        <v>Error Precio</v>
      </c>
    </row>
    <row r="19" spans="1:9" ht="16" x14ac:dyDescent="0.35">
      <c r="A19" s="12">
        <v>8</v>
      </c>
      <c r="B19" s="14" t="s">
        <v>12</v>
      </c>
      <c r="C19" s="10" t="s">
        <v>13</v>
      </c>
      <c r="D19" s="55" t="s">
        <v>14</v>
      </c>
      <c r="E19" s="56"/>
      <c r="F19" s="7">
        <v>16</v>
      </c>
      <c r="G19" s="22"/>
      <c r="H19" s="8">
        <v>14</v>
      </c>
      <c r="I19" s="23" t="str">
        <f t="shared" si="0"/>
        <v>Error Precio</v>
      </c>
    </row>
    <row r="20" spans="1:9" ht="29" x14ac:dyDescent="0.35">
      <c r="A20" s="12">
        <v>9</v>
      </c>
      <c r="B20" s="14" t="s">
        <v>15</v>
      </c>
      <c r="C20" s="10" t="s">
        <v>16</v>
      </c>
      <c r="D20" s="55" t="s">
        <v>62</v>
      </c>
      <c r="E20" s="56"/>
      <c r="F20" s="7">
        <v>3.5</v>
      </c>
      <c r="G20" s="22"/>
      <c r="H20" s="8">
        <v>4</v>
      </c>
      <c r="I20" s="23" t="str">
        <f t="shared" si="0"/>
        <v>Error Precio</v>
      </c>
    </row>
    <row r="21" spans="1:9" ht="16" x14ac:dyDescent="0.35">
      <c r="A21" s="12">
        <v>11</v>
      </c>
      <c r="B21" s="14" t="s">
        <v>17</v>
      </c>
      <c r="C21" s="10" t="s">
        <v>18</v>
      </c>
      <c r="D21" s="55" t="s">
        <v>14</v>
      </c>
      <c r="E21" s="56"/>
      <c r="F21" s="7">
        <v>4</v>
      </c>
      <c r="G21" s="22"/>
      <c r="H21" s="8">
        <v>10</v>
      </c>
      <c r="I21" s="23" t="str">
        <f t="shared" si="0"/>
        <v>Error Precio</v>
      </c>
    </row>
    <row r="22" spans="1:9" ht="16" x14ac:dyDescent="0.35">
      <c r="A22" s="12">
        <v>12</v>
      </c>
      <c r="B22" s="14" t="s">
        <v>19</v>
      </c>
      <c r="C22" s="10" t="s">
        <v>13</v>
      </c>
      <c r="D22" s="55" t="s">
        <v>14</v>
      </c>
      <c r="E22" s="56"/>
      <c r="F22" s="7">
        <v>17</v>
      </c>
      <c r="G22" s="22"/>
      <c r="H22" s="8">
        <v>15</v>
      </c>
      <c r="I22" s="23" t="str">
        <f t="shared" si="0"/>
        <v>Error Precio</v>
      </c>
    </row>
    <row r="23" spans="1:9" ht="43.5" x14ac:dyDescent="0.35">
      <c r="A23" s="12">
        <v>13</v>
      </c>
      <c r="B23" s="15" t="s">
        <v>20</v>
      </c>
      <c r="C23" s="10" t="s">
        <v>11</v>
      </c>
      <c r="D23" s="55" t="s">
        <v>14</v>
      </c>
      <c r="E23" s="56"/>
      <c r="F23" s="7">
        <v>4.5</v>
      </c>
      <c r="G23" s="22"/>
      <c r="H23" s="8">
        <v>90</v>
      </c>
      <c r="I23" s="23" t="str">
        <f t="shared" si="0"/>
        <v>Error Precio</v>
      </c>
    </row>
    <row r="24" spans="1:9" ht="16" x14ac:dyDescent="0.35">
      <c r="A24" s="12">
        <v>14</v>
      </c>
      <c r="B24" s="14" t="s">
        <v>21</v>
      </c>
      <c r="C24" s="10" t="s">
        <v>13</v>
      </c>
      <c r="D24" s="55" t="s">
        <v>14</v>
      </c>
      <c r="E24" s="56"/>
      <c r="F24" s="7">
        <v>16</v>
      </c>
      <c r="G24" s="22"/>
      <c r="H24" s="8">
        <v>14</v>
      </c>
      <c r="I24" s="23" t="str">
        <f t="shared" si="0"/>
        <v>Error Precio</v>
      </c>
    </row>
    <row r="25" spans="1:9" ht="16" x14ac:dyDescent="0.35">
      <c r="A25" s="12">
        <v>15</v>
      </c>
      <c r="B25" s="16" t="s">
        <v>22</v>
      </c>
      <c r="C25" s="10" t="s">
        <v>13</v>
      </c>
      <c r="D25" s="55" t="s">
        <v>14</v>
      </c>
      <c r="E25" s="56"/>
      <c r="F25" s="7">
        <v>10</v>
      </c>
      <c r="G25" s="22"/>
      <c r="H25" s="8">
        <v>10</v>
      </c>
      <c r="I25" s="23" t="str">
        <f t="shared" si="0"/>
        <v>Error Precio</v>
      </c>
    </row>
    <row r="26" spans="1:9" ht="16" x14ac:dyDescent="0.35">
      <c r="A26" s="12">
        <v>16</v>
      </c>
      <c r="B26" s="16" t="s">
        <v>23</v>
      </c>
      <c r="C26" s="10" t="s">
        <v>13</v>
      </c>
      <c r="D26" s="55" t="s">
        <v>14</v>
      </c>
      <c r="E26" s="56"/>
      <c r="F26" s="7">
        <v>10</v>
      </c>
      <c r="G26" s="22"/>
      <c r="H26" s="8">
        <v>10</v>
      </c>
      <c r="I26" s="23" t="str">
        <f t="shared" si="0"/>
        <v>Error Precio</v>
      </c>
    </row>
    <row r="27" spans="1:9" ht="16" x14ac:dyDescent="0.35">
      <c r="A27" s="12">
        <v>17</v>
      </c>
      <c r="B27" s="14" t="s">
        <v>24</v>
      </c>
      <c r="C27" s="10" t="s">
        <v>25</v>
      </c>
      <c r="D27" s="55" t="s">
        <v>14</v>
      </c>
      <c r="E27" s="56"/>
      <c r="F27" s="7">
        <v>28</v>
      </c>
      <c r="G27" s="22"/>
      <c r="H27" s="8">
        <v>2</v>
      </c>
      <c r="I27" s="23" t="str">
        <f t="shared" si="0"/>
        <v>Error Precio</v>
      </c>
    </row>
    <row r="28" spans="1:9" ht="16" x14ac:dyDescent="0.35">
      <c r="A28" s="12">
        <v>18</v>
      </c>
      <c r="B28" s="14" t="s">
        <v>26</v>
      </c>
      <c r="C28" s="10" t="s">
        <v>25</v>
      </c>
      <c r="D28" s="55" t="s">
        <v>14</v>
      </c>
      <c r="E28" s="56"/>
      <c r="F28" s="7">
        <v>28</v>
      </c>
      <c r="G28" s="22"/>
      <c r="H28" s="8">
        <v>15</v>
      </c>
      <c r="I28" s="23" t="str">
        <f t="shared" si="0"/>
        <v>Error Precio</v>
      </c>
    </row>
    <row r="29" spans="1:9" ht="16" x14ac:dyDescent="0.35">
      <c r="A29" s="12">
        <v>19</v>
      </c>
      <c r="B29" s="14" t="s">
        <v>27</v>
      </c>
      <c r="C29" s="4"/>
      <c r="D29" s="55" t="s">
        <v>14</v>
      </c>
      <c r="E29" s="56"/>
      <c r="F29" s="7">
        <v>18</v>
      </c>
      <c r="G29" s="22"/>
      <c r="H29" s="8">
        <v>10</v>
      </c>
      <c r="I29" s="23" t="str">
        <f t="shared" si="0"/>
        <v>Error Precio</v>
      </c>
    </row>
    <row r="30" spans="1:9" ht="16" x14ac:dyDescent="0.35">
      <c r="A30" s="12">
        <v>20</v>
      </c>
      <c r="B30" s="14" t="s">
        <v>28</v>
      </c>
      <c r="C30" s="4"/>
      <c r="D30" s="55" t="s">
        <v>14</v>
      </c>
      <c r="E30" s="56"/>
      <c r="F30" s="7">
        <v>18</v>
      </c>
      <c r="G30" s="22"/>
      <c r="H30" s="8">
        <v>16</v>
      </c>
      <c r="I30" s="23" t="str">
        <f t="shared" si="0"/>
        <v>Error Precio</v>
      </c>
    </row>
    <row r="31" spans="1:9" ht="16" x14ac:dyDescent="0.35">
      <c r="A31" s="12">
        <v>21</v>
      </c>
      <c r="B31" s="14" t="s">
        <v>29</v>
      </c>
      <c r="C31" s="4"/>
      <c r="D31" s="55" t="s">
        <v>14</v>
      </c>
      <c r="E31" s="56"/>
      <c r="F31" s="7">
        <v>12.5</v>
      </c>
      <c r="G31" s="22"/>
      <c r="H31" s="17">
        <v>5</v>
      </c>
      <c r="I31" s="23" t="str">
        <f t="shared" si="0"/>
        <v>Error Precio</v>
      </c>
    </row>
    <row r="32" spans="1:9" ht="16" x14ac:dyDescent="0.35">
      <c r="A32" s="12">
        <v>22</v>
      </c>
      <c r="B32" s="14" t="s">
        <v>30</v>
      </c>
      <c r="C32" s="4"/>
      <c r="D32" s="55" t="s">
        <v>14</v>
      </c>
      <c r="E32" s="56"/>
      <c r="F32" s="7">
        <v>20</v>
      </c>
      <c r="G32" s="22"/>
      <c r="H32" s="17">
        <v>5</v>
      </c>
      <c r="I32" s="23" t="str">
        <f t="shared" si="0"/>
        <v>Error Precio</v>
      </c>
    </row>
    <row r="33" spans="1:9" ht="16" x14ac:dyDescent="0.35">
      <c r="A33" s="12">
        <v>23</v>
      </c>
      <c r="B33" s="14" t="s">
        <v>31</v>
      </c>
      <c r="C33" s="4"/>
      <c r="D33" s="55" t="s">
        <v>14</v>
      </c>
      <c r="E33" s="56"/>
      <c r="F33" s="7">
        <v>16</v>
      </c>
      <c r="G33" s="22"/>
      <c r="H33" s="17">
        <v>5</v>
      </c>
      <c r="I33" s="23" t="str">
        <f t="shared" si="0"/>
        <v>Error Precio</v>
      </c>
    </row>
    <row r="34" spans="1:9" x14ac:dyDescent="0.35">
      <c r="A34" s="2" t="s">
        <v>32</v>
      </c>
      <c r="B34" s="4"/>
      <c r="C34" s="4"/>
      <c r="D34" s="4"/>
      <c r="E34" s="4"/>
      <c r="F34" s="4"/>
      <c r="G34" s="4"/>
      <c r="H34" s="4"/>
      <c r="I34" s="4"/>
    </row>
    <row r="35" spans="1:9" ht="16" x14ac:dyDescent="0.35">
      <c r="A35" s="18">
        <v>24</v>
      </c>
      <c r="B35" s="14" t="s">
        <v>33</v>
      </c>
      <c r="C35" s="4"/>
      <c r="D35" s="55" t="s">
        <v>14</v>
      </c>
      <c r="E35" s="56"/>
      <c r="F35" s="7">
        <v>15</v>
      </c>
      <c r="G35" s="22"/>
      <c r="H35" s="17">
        <v>5</v>
      </c>
      <c r="I35" s="23" t="str">
        <f t="shared" si="0"/>
        <v>Error Precio</v>
      </c>
    </row>
    <row r="36" spans="1:9" ht="16" x14ac:dyDescent="0.35">
      <c r="A36" s="18">
        <v>25</v>
      </c>
      <c r="B36" s="14" t="s">
        <v>34</v>
      </c>
      <c r="C36" s="4"/>
      <c r="D36" s="55" t="s">
        <v>14</v>
      </c>
      <c r="E36" s="56"/>
      <c r="F36" s="7">
        <v>12</v>
      </c>
      <c r="G36" s="22"/>
      <c r="H36" s="17">
        <v>5</v>
      </c>
      <c r="I36" s="23" t="str">
        <f t="shared" si="0"/>
        <v>Error Precio</v>
      </c>
    </row>
    <row r="37" spans="1:9" ht="16" x14ac:dyDescent="0.35">
      <c r="A37" s="18">
        <v>26</v>
      </c>
      <c r="B37" s="14" t="s">
        <v>35</v>
      </c>
      <c r="C37" s="4"/>
      <c r="D37" s="55" t="s">
        <v>14</v>
      </c>
      <c r="E37" s="56"/>
      <c r="F37" s="7">
        <v>12</v>
      </c>
      <c r="G37" s="22"/>
      <c r="H37" s="17">
        <v>5</v>
      </c>
      <c r="I37" s="23" t="str">
        <f t="shared" si="0"/>
        <v>Error Precio</v>
      </c>
    </row>
    <row r="38" spans="1:9" ht="16" x14ac:dyDescent="0.35">
      <c r="A38" s="18">
        <v>27</v>
      </c>
      <c r="B38" s="14" t="s">
        <v>36</v>
      </c>
      <c r="C38" s="4"/>
      <c r="D38" s="55" t="s">
        <v>14</v>
      </c>
      <c r="E38" s="56"/>
      <c r="F38" s="7">
        <v>15</v>
      </c>
      <c r="G38" s="22"/>
      <c r="H38" s="17">
        <v>10</v>
      </c>
      <c r="I38" s="23" t="str">
        <f t="shared" si="0"/>
        <v>Error Precio</v>
      </c>
    </row>
    <row r="39" spans="1:9" ht="16" x14ac:dyDescent="0.35">
      <c r="A39" s="18">
        <v>28</v>
      </c>
      <c r="B39" s="14" t="s">
        <v>37</v>
      </c>
      <c r="C39" s="4"/>
      <c r="D39" s="55" t="s">
        <v>14</v>
      </c>
      <c r="E39" s="56"/>
      <c r="F39" s="7">
        <v>12</v>
      </c>
      <c r="G39" s="22"/>
      <c r="H39" s="17">
        <v>5</v>
      </c>
      <c r="I39" s="23" t="str">
        <f t="shared" si="0"/>
        <v>Error Precio</v>
      </c>
    </row>
    <row r="40" spans="1:9" ht="16" x14ac:dyDescent="0.35">
      <c r="A40" s="18">
        <v>29</v>
      </c>
      <c r="B40" s="14" t="s">
        <v>38</v>
      </c>
      <c r="C40" s="4"/>
      <c r="D40" s="55" t="s">
        <v>14</v>
      </c>
      <c r="E40" s="56"/>
      <c r="F40" s="7">
        <v>25</v>
      </c>
      <c r="G40" s="22"/>
      <c r="H40" s="17">
        <v>10</v>
      </c>
      <c r="I40" s="23" t="str">
        <f t="shared" si="0"/>
        <v>Error Precio</v>
      </c>
    </row>
    <row r="41" spans="1:9" ht="16" x14ac:dyDescent="0.35">
      <c r="A41" s="18">
        <v>30</v>
      </c>
      <c r="B41" s="14" t="s">
        <v>39</v>
      </c>
      <c r="C41" s="4"/>
      <c r="D41" s="55" t="s">
        <v>14</v>
      </c>
      <c r="E41" s="56"/>
      <c r="F41" s="7">
        <v>2</v>
      </c>
      <c r="G41" s="22"/>
      <c r="H41" s="17">
        <v>149</v>
      </c>
      <c r="I41" s="23" t="str">
        <f t="shared" si="0"/>
        <v>Error Precio</v>
      </c>
    </row>
    <row r="42" spans="1:9" ht="16" x14ac:dyDescent="0.35">
      <c r="A42" s="18">
        <v>31</v>
      </c>
      <c r="B42" s="14" t="s">
        <v>40</v>
      </c>
      <c r="C42" s="4"/>
      <c r="D42" s="55" t="s">
        <v>14</v>
      </c>
      <c r="E42" s="56"/>
      <c r="F42" s="7">
        <v>3</v>
      </c>
      <c r="G42" s="22"/>
      <c r="H42" s="17">
        <v>10</v>
      </c>
      <c r="I42" s="23" t="str">
        <f t="shared" si="0"/>
        <v>Error Precio</v>
      </c>
    </row>
    <row r="43" spans="1:9" ht="16" x14ac:dyDescent="0.35">
      <c r="A43" s="18">
        <v>32</v>
      </c>
      <c r="B43" s="14" t="s">
        <v>41</v>
      </c>
      <c r="C43" s="4"/>
      <c r="D43" s="55" t="s">
        <v>14</v>
      </c>
      <c r="E43" s="56"/>
      <c r="F43" s="7">
        <v>9</v>
      </c>
      <c r="G43" s="22"/>
      <c r="H43" s="17">
        <v>15</v>
      </c>
      <c r="I43" s="23" t="str">
        <f t="shared" si="0"/>
        <v>Error Precio</v>
      </c>
    </row>
    <row r="44" spans="1:9" ht="16" x14ac:dyDescent="0.35">
      <c r="A44" s="18">
        <v>33</v>
      </c>
      <c r="B44" s="14" t="s">
        <v>42</v>
      </c>
      <c r="C44" s="4"/>
      <c r="D44" s="55" t="s">
        <v>14</v>
      </c>
      <c r="E44" s="56"/>
      <c r="F44" s="7">
        <v>5</v>
      </c>
      <c r="G44" s="22"/>
      <c r="H44" s="17">
        <v>10</v>
      </c>
      <c r="I44" s="23" t="str">
        <f t="shared" si="0"/>
        <v>Error Precio</v>
      </c>
    </row>
    <row r="45" spans="1:9" ht="16" x14ac:dyDescent="0.35">
      <c r="A45" s="18">
        <v>34</v>
      </c>
      <c r="B45" s="19" t="s">
        <v>43</v>
      </c>
      <c r="C45" s="4"/>
      <c r="D45" s="57" t="s">
        <v>14</v>
      </c>
      <c r="E45" s="58"/>
      <c r="F45" s="7">
        <v>4</v>
      </c>
      <c r="G45" s="22"/>
      <c r="H45" s="20">
        <v>50</v>
      </c>
      <c r="I45" s="23" t="str">
        <f t="shared" si="0"/>
        <v>Error Precio</v>
      </c>
    </row>
    <row r="46" spans="1:9" ht="16" x14ac:dyDescent="0.35">
      <c r="A46" s="18">
        <v>35</v>
      </c>
      <c r="B46" s="14" t="s">
        <v>44</v>
      </c>
      <c r="C46" s="4"/>
      <c r="D46" s="57" t="s">
        <v>14</v>
      </c>
      <c r="E46" s="58"/>
      <c r="F46" s="21">
        <v>8</v>
      </c>
      <c r="G46" s="22"/>
      <c r="H46" s="17">
        <v>40</v>
      </c>
      <c r="I46" s="23" t="str">
        <f t="shared" si="0"/>
        <v>Error Precio</v>
      </c>
    </row>
    <row r="47" spans="1:9" ht="16" x14ac:dyDescent="0.35">
      <c r="A47" s="18">
        <v>36</v>
      </c>
      <c r="B47" s="14" t="s">
        <v>45</v>
      </c>
      <c r="C47" s="4"/>
      <c r="D47" s="43" t="s">
        <v>14</v>
      </c>
      <c r="E47" s="43"/>
      <c r="F47" s="21">
        <v>28</v>
      </c>
      <c r="G47" s="22"/>
      <c r="H47" s="17">
        <v>25</v>
      </c>
      <c r="I47" s="23" t="str">
        <f t="shared" si="0"/>
        <v>Error Precio</v>
      </c>
    </row>
    <row r="48" spans="1:9" ht="15" thickBot="1" x14ac:dyDescent="0.4"/>
    <row r="49" spans="1:9" ht="29.5" thickBot="1" x14ac:dyDescent="0.4">
      <c r="H49" s="24"/>
      <c r="I49" s="25" t="s">
        <v>55</v>
      </c>
    </row>
    <row r="50" spans="1:9" x14ac:dyDescent="0.35">
      <c r="F50" s="30" t="s">
        <v>56</v>
      </c>
      <c r="G50" s="31"/>
      <c r="H50" s="32"/>
      <c r="I50" s="39" t="str">
        <f>IF(COUNTIF(I10:I47,"Error Precio"),"Oferta incompleta. Algún precio unitario superior a precio tope o menor o igual a cero",SUM(I10:I47))</f>
        <v>Oferta incompleta. Algún precio unitario superior a precio tope o menor o igual a cero</v>
      </c>
    </row>
    <row r="51" spans="1:9" x14ac:dyDescent="0.35">
      <c r="F51" s="33"/>
      <c r="G51" s="34"/>
      <c r="H51" s="35"/>
      <c r="I51" s="40"/>
    </row>
    <row r="52" spans="1:9" ht="39" customHeight="1" thickBot="1" x14ac:dyDescent="0.4">
      <c r="F52" s="36"/>
      <c r="G52" s="37"/>
      <c r="H52" s="38"/>
      <c r="I52" s="41"/>
    </row>
    <row r="54" spans="1:9" ht="32.5" customHeight="1" x14ac:dyDescent="0.35">
      <c r="A54" s="42" t="s">
        <v>59</v>
      </c>
      <c r="B54" s="42"/>
      <c r="C54" s="42"/>
      <c r="D54" s="42"/>
      <c r="E54" s="42"/>
      <c r="F54" s="42"/>
      <c r="G54" s="42"/>
      <c r="H54" s="42"/>
      <c r="I54" s="42"/>
    </row>
    <row r="55" spans="1:9" x14ac:dyDescent="0.35">
      <c r="A55" s="42"/>
      <c r="B55" s="42"/>
      <c r="C55" s="42"/>
      <c r="D55" s="42"/>
      <c r="E55" s="42"/>
      <c r="F55" s="42"/>
      <c r="G55" s="42"/>
      <c r="H55" s="42"/>
      <c r="I55" s="42"/>
    </row>
    <row r="56" spans="1:9" x14ac:dyDescent="0.35">
      <c r="F56" s="26"/>
      <c r="G56" s="27"/>
      <c r="H56" s="26"/>
    </row>
  </sheetData>
  <sheetProtection algorithmName="SHA-512" hashValue="qH+GfKQLl/1002DND/O0x30bWnqGJQjZgPXae4Tt0rVMnbo4ROiD7iblg1WFDZ870aEXTVrMxC6HZQui/YFyfA==" saltValue="yGqVQIB+uNvqAhIaIETiMA==" spinCount="100000" sheet="1" objects="1" scenarios="1"/>
  <mergeCells count="43">
    <mergeCell ref="D21:E21"/>
    <mergeCell ref="D9:E9"/>
    <mergeCell ref="D11:E11"/>
    <mergeCell ref="D12:E12"/>
    <mergeCell ref="D13:E13"/>
    <mergeCell ref="D14:E14"/>
    <mergeCell ref="D15:E15"/>
    <mergeCell ref="D16:E16"/>
    <mergeCell ref="D18:E18"/>
    <mergeCell ref="D19:E19"/>
    <mergeCell ref="D20:E20"/>
    <mergeCell ref="D33:E33"/>
    <mergeCell ref="D22:E22"/>
    <mergeCell ref="D23:E23"/>
    <mergeCell ref="D24:E24"/>
    <mergeCell ref="D25:E25"/>
    <mergeCell ref="D26:E26"/>
    <mergeCell ref="D27:E27"/>
    <mergeCell ref="D42:E42"/>
    <mergeCell ref="D43:E43"/>
    <mergeCell ref="D44:E44"/>
    <mergeCell ref="D45:E45"/>
    <mergeCell ref="D46:E46"/>
    <mergeCell ref="A2:I3"/>
    <mergeCell ref="A5:I5"/>
    <mergeCell ref="A7:I7"/>
    <mergeCell ref="A1:I1"/>
    <mergeCell ref="D41:E41"/>
    <mergeCell ref="D35:E35"/>
    <mergeCell ref="D36:E36"/>
    <mergeCell ref="D37:E37"/>
    <mergeCell ref="D38:E38"/>
    <mergeCell ref="D39:E39"/>
    <mergeCell ref="D40:E40"/>
    <mergeCell ref="D28:E28"/>
    <mergeCell ref="D29:E29"/>
    <mergeCell ref="D30:E30"/>
    <mergeCell ref="D31:E31"/>
    <mergeCell ref="D32:E32"/>
    <mergeCell ref="F50:H52"/>
    <mergeCell ref="I50:I52"/>
    <mergeCell ref="A54:I55"/>
    <mergeCell ref="D47:E47"/>
  </mergeCells>
  <pageMargins left="0.7" right="0.7" top="0.75" bottom="0.75" header="0.3" footer="0.3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Bugoi, Alexandru Cassi</dc:creator>
  <cp:lastModifiedBy>Bugoi, Alexandru Cassi</cp:lastModifiedBy>
  <dcterms:created xsi:type="dcterms:W3CDTF">2025-07-04T09:15:26Z</dcterms:created>
  <dcterms:modified xsi:type="dcterms:W3CDTF">2025-12-12T10:11:49Z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2025-07-04T09:24:29Z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97a3c9c9-2703-4f9d-99eb-111930b1a22f</vt:lpwstr>
  </property>
  <property fmtid="{D5CDD505-2E9C-101B-9397-08002B2CF9AE}" pid="8" name="MSIP_Label_2c0a8209-6590-4cef-adb7-80fa47675d6e_ContentBits">
    <vt:lpwstr>2</vt:lpwstr>
  </property>
</Properties>
</file>